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D16" i="1"/>
  <c r="D20" s="1"/>
  <c r="D24" s="1"/>
  <c r="D12"/>
  <c r="D64" l="1"/>
  <c r="D68" s="1"/>
  <c r="D72" s="1"/>
  <c r="D76" s="1"/>
  <c r="S23"/>
  <c r="K76" l="1"/>
  <c r="B76"/>
  <c r="S75"/>
  <c r="R64"/>
  <c r="R68" s="1"/>
  <c r="R72" s="1"/>
  <c r="R76" s="1"/>
  <c r="B24"/>
  <c r="R12"/>
  <c r="R16" s="1"/>
  <c r="R20" s="1"/>
  <c r="R24" s="1"/>
  <c r="S74"/>
  <c r="S22"/>
  <c r="S73"/>
  <c r="S21"/>
  <c r="S71" l="1"/>
  <c r="S19" l="1"/>
  <c r="S70" l="1"/>
  <c r="S18"/>
  <c r="S69"/>
  <c r="S17"/>
  <c r="S67"/>
  <c r="S15"/>
  <c r="S66"/>
  <c r="S14"/>
  <c r="S65"/>
  <c r="S13"/>
  <c r="S11"/>
  <c r="S63"/>
  <c r="S62"/>
  <c r="E64"/>
  <c r="E68" s="1"/>
  <c r="E72" s="1"/>
  <c r="E76" s="1"/>
  <c r="F64"/>
  <c r="F68" s="1"/>
  <c r="F72" s="1"/>
  <c r="F76" s="1"/>
  <c r="G64"/>
  <c r="G68" s="1"/>
  <c r="G72" s="1"/>
  <c r="G76" s="1"/>
  <c r="H64"/>
  <c r="H68" s="1"/>
  <c r="H72" s="1"/>
  <c r="H76" s="1"/>
  <c r="I64"/>
  <c r="I68" s="1"/>
  <c r="I72" s="1"/>
  <c r="I76" s="1"/>
  <c r="J64"/>
  <c r="J68" s="1"/>
  <c r="J72" s="1"/>
  <c r="J76" s="1"/>
  <c r="K64"/>
  <c r="K68" s="1"/>
  <c r="L64"/>
  <c r="L68" s="1"/>
  <c r="L72" s="1"/>
  <c r="L76" s="1"/>
  <c r="M64"/>
  <c r="M68" s="1"/>
  <c r="M72" s="1"/>
  <c r="M76" s="1"/>
  <c r="N64"/>
  <c r="N68" s="1"/>
  <c r="N72" s="1"/>
  <c r="N76" s="1"/>
  <c r="O64"/>
  <c r="O68" s="1"/>
  <c r="O72" s="1"/>
  <c r="O76" s="1"/>
  <c r="Q64"/>
  <c r="Q68" s="1"/>
  <c r="Q72" s="1"/>
  <c r="Q76" s="1"/>
  <c r="C64"/>
  <c r="S10"/>
  <c r="E12"/>
  <c r="E16" s="1"/>
  <c r="E20" s="1"/>
  <c r="E24" s="1"/>
  <c r="F12"/>
  <c r="F16" s="1"/>
  <c r="F20" s="1"/>
  <c r="F24" s="1"/>
  <c r="G12"/>
  <c r="G16" s="1"/>
  <c r="G20" s="1"/>
  <c r="G24" s="1"/>
  <c r="H12"/>
  <c r="H16" s="1"/>
  <c r="H20" s="1"/>
  <c r="H24" s="1"/>
  <c r="I12"/>
  <c r="I16" s="1"/>
  <c r="I20" s="1"/>
  <c r="I24" s="1"/>
  <c r="J12"/>
  <c r="J16" s="1"/>
  <c r="J20" s="1"/>
  <c r="J24" s="1"/>
  <c r="K12"/>
  <c r="K16" s="1"/>
  <c r="K20" s="1"/>
  <c r="K24" s="1"/>
  <c r="L12"/>
  <c r="L16" s="1"/>
  <c r="L20" s="1"/>
  <c r="L24" s="1"/>
  <c r="M12"/>
  <c r="M16" s="1"/>
  <c r="M20" s="1"/>
  <c r="M24" s="1"/>
  <c r="N12"/>
  <c r="N16" s="1"/>
  <c r="N20" s="1"/>
  <c r="N24" s="1"/>
  <c r="O12"/>
  <c r="O16" s="1"/>
  <c r="O20" s="1"/>
  <c r="O24" s="1"/>
  <c r="Q12"/>
  <c r="Q16" s="1"/>
  <c r="Q20" s="1"/>
  <c r="Q24" s="1"/>
  <c r="C12"/>
  <c r="S61"/>
  <c r="T61" s="1"/>
  <c r="B62" s="1"/>
  <c r="S9"/>
  <c r="T9" s="1"/>
  <c r="B10" s="1"/>
  <c r="C68" l="1"/>
  <c r="C16"/>
  <c r="B18"/>
  <c r="T18" s="1"/>
  <c r="B19" s="1"/>
  <c r="T62"/>
  <c r="B63" s="1"/>
  <c r="T63" s="1"/>
  <c r="B65" s="1"/>
  <c r="T65" s="1"/>
  <c r="B66" s="1"/>
  <c r="T66" s="1"/>
  <c r="B67" s="1"/>
  <c r="T67" s="1"/>
  <c r="B69" s="1"/>
  <c r="T69" s="1"/>
  <c r="B70" s="1"/>
  <c r="T70" s="1"/>
  <c r="B71" s="1"/>
  <c r="T10"/>
  <c r="B11" s="1"/>
  <c r="T11" s="1"/>
  <c r="B13" s="1"/>
  <c r="T13" s="1"/>
  <c r="B14" s="1"/>
  <c r="T14" s="1"/>
  <c r="B15" s="1"/>
  <c r="T15" s="1"/>
  <c r="B17" s="1"/>
  <c r="T17" s="1"/>
  <c r="S64"/>
  <c r="S68" s="1"/>
  <c r="S12"/>
  <c r="S16" s="1"/>
  <c r="S20" s="1"/>
  <c r="S24" s="1"/>
  <c r="T16" l="1"/>
  <c r="C72"/>
  <c r="T68"/>
  <c r="T12"/>
  <c r="C20"/>
  <c r="T64"/>
  <c r="B73"/>
  <c r="T71"/>
  <c r="B21"/>
  <c r="T19"/>
  <c r="S72"/>
  <c r="C24" l="1"/>
  <c r="T24" s="1"/>
  <c r="T20"/>
  <c r="C76"/>
  <c r="T72"/>
  <c r="B74"/>
  <c r="T73"/>
  <c r="T21"/>
  <c r="B22" s="1"/>
  <c r="S76"/>
  <c r="T76" l="1"/>
  <c r="T74"/>
  <c r="B75" s="1"/>
  <c r="T75" s="1"/>
  <c r="B23"/>
  <c r="T23" s="1"/>
  <c r="T22"/>
</calcChain>
</file>

<file path=xl/sharedStrings.xml><?xml version="1.0" encoding="utf-8"?>
<sst xmlns="http://schemas.openxmlformats.org/spreadsheetml/2006/main" count="99" uniqueCount="58">
  <si>
    <t>ТСЖ "АВГУСТ"</t>
  </si>
  <si>
    <r>
      <t xml:space="preserve">(исходя </t>
    </r>
    <r>
      <rPr>
        <b/>
        <sz val="8"/>
        <color theme="1"/>
        <rFont val="Times New Roman"/>
        <family val="1"/>
        <charset val="204"/>
      </rPr>
      <t>фактически начисленных</t>
    </r>
    <r>
      <rPr>
        <sz val="8"/>
        <color theme="1"/>
        <rFont val="Times New Roman"/>
        <family val="1"/>
        <charset val="204"/>
      </rPr>
      <t xml:space="preserve"> взносов и иных поступлений)</t>
    </r>
  </si>
  <si>
    <t>Месяц</t>
  </si>
  <si>
    <t>Источники финансирования, руб.</t>
  </si>
  <si>
    <t>оплата труда, отпускные, больничн.</t>
  </si>
  <si>
    <t>услуги банка</t>
  </si>
  <si>
    <t>компен- сации</t>
  </si>
  <si>
    <t>НЭСК</t>
  </si>
  <si>
    <t>гос. пошлина</t>
  </si>
  <si>
    <t>ООО "Универ- сал"</t>
  </si>
  <si>
    <t>Водо- канал</t>
  </si>
  <si>
    <t>матер. ценности и услуги</t>
  </si>
  <si>
    <t>Ейск горгаз</t>
  </si>
  <si>
    <t>ООО "Тулпар"</t>
  </si>
  <si>
    <t>Итого расходов</t>
  </si>
  <si>
    <t>Кредит. сальдо на конец периода</t>
  </si>
  <si>
    <t>кредит. сальдо на начало периода</t>
  </si>
  <si>
    <t>мини- мальный налог</t>
  </si>
  <si>
    <t>Списано в расходы, руб.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</si>
  <si>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</si>
  <si>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</si>
  <si>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</si>
  <si>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</si>
  <si>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</si>
  <si>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</si>
  <si>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</si>
  <si>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</si>
  <si>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</si>
  <si>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</si>
  <si>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</si>
  <si>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</si>
  <si>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</si>
  <si>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</si>
  <si>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</si>
  <si>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Итого за год</t>
  </si>
  <si>
    <t>Дом ул. Горького, 25/7</t>
  </si>
  <si>
    <r>
      <t xml:space="preserve">(исходя </t>
    </r>
    <r>
      <rPr>
        <b/>
        <sz val="8"/>
        <color theme="1"/>
        <rFont val="Times New Roman"/>
        <family val="1"/>
        <charset val="204"/>
      </rPr>
      <t>фактически уплаченных</t>
    </r>
    <r>
      <rPr>
        <sz val="8"/>
        <color theme="1"/>
        <rFont val="Times New Roman"/>
        <family val="1"/>
        <charset val="204"/>
      </rPr>
      <t xml:space="preserve"> взносов и иных поступлений)</t>
    </r>
  </si>
  <si>
    <t>страховые взносы в соц. фонды</t>
  </si>
  <si>
    <t>Примечание: отрицательное сальдо означает дебетовое сальдо, кредитовое сальдо - положительнле число.</t>
  </si>
  <si>
    <t xml:space="preserve"> сальдо на начало периода</t>
  </si>
  <si>
    <t xml:space="preserve"> сальдо на конец периода</t>
  </si>
  <si>
    <t>Бухгалтер</t>
  </si>
  <si>
    <t>Дроботова Е.Г.</t>
  </si>
  <si>
    <r>
      <rPr>
        <b/>
        <sz val="10"/>
        <color theme="1"/>
        <rFont val="Times New Roman"/>
        <family val="1"/>
        <charset val="204"/>
      </rPr>
      <t>Июль:</t>
    </r>
    <r>
      <rPr>
        <sz val="10"/>
        <color theme="1"/>
        <rFont val="Times New Roman"/>
        <family val="1"/>
        <charset val="204"/>
      </rPr>
      <t xml:space="preserve"> в графу "оплата труда..." включена начисленная зарплата работнику за покос травы между домами по ул. Горького,25/7 и ул. Красная,66/9  1499,55 руб. и "страховые взносы..."  302,91 руб.  (услуги ТСЖ "АВГУСТ" на сторону). В журнале хозяйственных операций за июль эта сумма включена в начисленные оплату труда и страховые взносы в социальные фонды. </t>
    </r>
  </si>
  <si>
    <r>
      <rPr>
        <b/>
        <sz val="10"/>
        <color theme="1"/>
        <rFont val="Times New Roman"/>
        <family val="1"/>
        <charset val="204"/>
      </rPr>
      <t>Август:</t>
    </r>
    <r>
      <rPr>
        <sz val="10"/>
        <color theme="1"/>
        <rFont val="Times New Roman"/>
        <family val="1"/>
        <charset val="204"/>
      </rPr>
      <t xml:space="preserve"> в графу "оплата труда..." включена начисленная зарплата работнику за покос травы между домами по ул. Горького,25/7 и ул. Красная,66/9  2666,63 руб. и "страховые взносы..."  538,67 руб.  (услуги ТСЖ "АВГУСТ" на сторону). В журнале хозяйственных операций за август эта сумма включена в начисленные оплату труда и страховые взносы в социальные фонды. </t>
    </r>
  </si>
  <si>
    <t>невостребованная задолженность</t>
  </si>
  <si>
    <t>Единый налог при УСН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</si>
  <si>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</si>
  <si>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Минимальный налог</t>
  </si>
  <si>
    <t>заключит. проводка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</si>
  <si>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</si>
  <si>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0"/>
        <color theme="1"/>
        <rFont val="Times New Roman"/>
        <family val="1"/>
        <charset val="204"/>
      </rPr>
      <t>Декабрь</t>
    </r>
    <r>
      <rPr>
        <sz val="10"/>
        <color theme="1"/>
        <rFont val="Times New Roman"/>
        <family val="1"/>
        <charset val="204"/>
      </rPr>
      <t>: в заключительной проводке показан свернутый оборот по дебету сч.86/02.1 34343,50 руб. - оборот по кредиту сч. 86/02.4 19189,93 руб., который закрывается на счёт 96.</t>
    </r>
  </si>
  <si>
    <t>начислено взносов</t>
  </si>
  <si>
    <t>прочие начисления</t>
  </si>
  <si>
    <t>уплачено взносов</t>
  </si>
  <si>
    <t>прочие зачисления</t>
  </si>
  <si>
    <t>В графе "прочие начисления" указаны проценты за хранение денег на депозитном счёте - 9855,83 руб, на специальном счёте - 326,34 руб. и стоимость оказанных на сторону услуг - 9007,76 руб. Итого 19189,93 руб.</t>
  </si>
  <si>
    <t>Отчет об использовании целевых взносов на текущий ремонт, техническое обслуживание, содержание дома, управление им и иных поступлений за 2015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</si>
</sst>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vertical="top"/>
    </xf>
    <xf numFmtId="0" fontId="5" fillId="0" borderId="1" xfId="0" applyFont="1" applyBorder="1"/>
    <xf numFmtId="2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7"/>
  <sheetViews>
    <sheetView tabSelected="1" topLeftCell="A34" workbookViewId="0">
      <selection activeCell="N49" sqref="N49"/>
    </sheetView>
  </sheetViews>
  <sheetFormatPr defaultRowHeight="12.75"/>
  <cols>
    <col min="1" max="1" width="10.28515625" style="1" customWidth="1"/>
    <col min="2" max="2" width="9.5703125" style="1" customWidth="1"/>
    <col min="3" max="4" width="10" style="1" customWidth="1"/>
    <col min="5" max="5" width="9.85546875" style="1" customWidth="1"/>
    <col min="6" max="6" width="8.85546875" style="1" customWidth="1"/>
    <col min="7" max="7" width="8.5703125" style="1" customWidth="1"/>
    <col min="8" max="8" width="9.140625" style="1"/>
    <col min="9" max="9" width="8.42578125" style="1" customWidth="1"/>
    <col min="10" max="10" width="6.7109375" style="1" customWidth="1"/>
    <col min="11" max="11" width="8.7109375" style="1" customWidth="1"/>
    <col min="12" max="12" width="6.42578125" style="1" customWidth="1"/>
    <col min="13" max="13" width="8.42578125" style="1" customWidth="1"/>
    <col min="14" max="14" width="8.28515625" style="1" customWidth="1"/>
    <col min="15" max="15" width="8.5703125" style="1" customWidth="1"/>
    <col min="16" max="16" width="7.42578125" style="1" customWidth="1"/>
    <col min="17" max="17" width="9.7109375" style="1" customWidth="1"/>
    <col min="18" max="18" width="8.7109375" style="1" customWidth="1"/>
    <col min="19" max="16384" width="9.140625" style="1"/>
  </cols>
  <sheetData>
    <row r="1" spans="1:22">
      <c r="A1" s="1" t="s">
        <v>0</v>
      </c>
    </row>
    <row r="2" spans="1:22">
      <c r="A2" s="1" t="s">
        <v>35</v>
      </c>
    </row>
    <row r="4" spans="1:22">
      <c r="A4" s="30" t="s">
        <v>57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</row>
    <row r="5" spans="1:22">
      <c r="A5" s="31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7" spans="1:22" ht="27" customHeight="1">
      <c r="A7" s="22" t="s">
        <v>2</v>
      </c>
      <c r="B7" s="27" t="s">
        <v>3</v>
      </c>
      <c r="C7" s="28"/>
      <c r="D7" s="29"/>
      <c r="E7" s="24" t="s">
        <v>18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32" t="s">
        <v>15</v>
      </c>
    </row>
    <row r="8" spans="1:22" ht="51.75" customHeight="1">
      <c r="A8" s="23"/>
      <c r="B8" s="3" t="s">
        <v>16</v>
      </c>
      <c r="C8" s="20" t="s">
        <v>52</v>
      </c>
      <c r="D8" s="20" t="s">
        <v>53</v>
      </c>
      <c r="E8" s="14" t="s">
        <v>4</v>
      </c>
      <c r="F8" s="14" t="s">
        <v>37</v>
      </c>
      <c r="G8" s="14" t="s">
        <v>5</v>
      </c>
      <c r="H8" s="14" t="s">
        <v>6</v>
      </c>
      <c r="I8" s="15" t="s">
        <v>7</v>
      </c>
      <c r="J8" s="14" t="s">
        <v>8</v>
      </c>
      <c r="K8" s="14" t="s">
        <v>9</v>
      </c>
      <c r="L8" s="14" t="s">
        <v>10</v>
      </c>
      <c r="M8" s="14" t="s">
        <v>11</v>
      </c>
      <c r="N8" s="14" t="s">
        <v>12</v>
      </c>
      <c r="O8" s="14" t="s">
        <v>13</v>
      </c>
      <c r="P8" s="17" t="s">
        <v>46</v>
      </c>
      <c r="Q8" s="17" t="s">
        <v>48</v>
      </c>
      <c r="R8" s="16" t="s">
        <v>45</v>
      </c>
      <c r="S8" s="14" t="s">
        <v>14</v>
      </c>
      <c r="T8" s="32"/>
    </row>
    <row r="9" spans="1:22">
      <c r="A9" s="2" t="s">
        <v>19</v>
      </c>
      <c r="B9" s="6">
        <v>0</v>
      </c>
      <c r="C9" s="6">
        <v>28000</v>
      </c>
      <c r="D9" s="6"/>
      <c r="E9" s="6">
        <v>14800</v>
      </c>
      <c r="F9" s="6">
        <v>2989.6</v>
      </c>
      <c r="G9" s="6">
        <v>145</v>
      </c>
      <c r="H9" s="6">
        <v>1725</v>
      </c>
      <c r="I9" s="6">
        <v>1140</v>
      </c>
      <c r="J9" s="6">
        <v>0</v>
      </c>
      <c r="K9" s="6">
        <v>0</v>
      </c>
      <c r="L9" s="6">
        <v>0</v>
      </c>
      <c r="M9" s="6">
        <v>0</v>
      </c>
      <c r="N9" s="6">
        <v>529.96</v>
      </c>
      <c r="O9" s="6">
        <v>2016.3</v>
      </c>
      <c r="P9" s="6">
        <v>0</v>
      </c>
      <c r="Q9" s="6">
        <v>0</v>
      </c>
      <c r="R9" s="6"/>
      <c r="S9" s="6">
        <f>SUM(E9:Q9)</f>
        <v>23345.859999999997</v>
      </c>
      <c r="T9" s="6">
        <f>B9+C9-S9</f>
        <v>4654.1400000000031</v>
      </c>
    </row>
    <row r="10" spans="1:22">
      <c r="A10" s="2" t="s">
        <v>20</v>
      </c>
      <c r="B10" s="6">
        <f>T9</f>
        <v>4654.1400000000031</v>
      </c>
      <c r="C10" s="6">
        <v>28000</v>
      </c>
      <c r="D10" s="6"/>
      <c r="E10" s="6">
        <v>15100</v>
      </c>
      <c r="F10" s="6">
        <v>3050.2</v>
      </c>
      <c r="G10" s="6">
        <v>106.8</v>
      </c>
      <c r="H10" s="6">
        <v>1725</v>
      </c>
      <c r="I10" s="6">
        <v>266</v>
      </c>
      <c r="J10" s="6">
        <v>0</v>
      </c>
      <c r="K10" s="6">
        <v>0</v>
      </c>
      <c r="L10" s="6">
        <v>0</v>
      </c>
      <c r="M10" s="6">
        <v>734.5</v>
      </c>
      <c r="N10" s="6">
        <v>0</v>
      </c>
      <c r="O10" s="6">
        <v>2016.3</v>
      </c>
      <c r="P10" s="6">
        <v>0</v>
      </c>
      <c r="Q10" s="6">
        <v>142</v>
      </c>
      <c r="R10" s="6"/>
      <c r="S10" s="6">
        <f t="shared" ref="S10" si="0">SUM(E10:Q10)</f>
        <v>23140.799999999999</v>
      </c>
      <c r="T10" s="6">
        <f>B10+C10-S10</f>
        <v>9513.3400000000038</v>
      </c>
    </row>
    <row r="11" spans="1:22">
      <c r="A11" s="2" t="s">
        <v>21</v>
      </c>
      <c r="B11" s="6">
        <f>T10</f>
        <v>9513.3400000000038</v>
      </c>
      <c r="C11" s="6">
        <v>28000</v>
      </c>
      <c r="D11" s="6">
        <v>4910.22</v>
      </c>
      <c r="E11" s="6">
        <v>17352.37</v>
      </c>
      <c r="F11" s="6">
        <v>2910.82</v>
      </c>
      <c r="G11" s="6">
        <v>111.36</v>
      </c>
      <c r="H11" s="6">
        <v>1725</v>
      </c>
      <c r="I11" s="6">
        <v>973.5</v>
      </c>
      <c r="J11" s="6">
        <v>0</v>
      </c>
      <c r="K11" s="6">
        <v>0</v>
      </c>
      <c r="L11" s="6">
        <v>0</v>
      </c>
      <c r="M11" s="6">
        <v>3482.5</v>
      </c>
      <c r="N11" s="6">
        <v>0</v>
      </c>
      <c r="O11" s="6">
        <v>2016.3</v>
      </c>
      <c r="P11" s="6">
        <v>0</v>
      </c>
      <c r="Q11" s="6">
        <v>0</v>
      </c>
      <c r="R11" s="6"/>
      <c r="S11" s="6">
        <f>SUM(E11:Q11)</f>
        <v>28571.85</v>
      </c>
      <c r="T11" s="6">
        <f>B11+C11+D11-S11</f>
        <v>13851.710000000006</v>
      </c>
      <c r="V11" s="11"/>
    </row>
    <row r="12" spans="1:22" ht="13.5">
      <c r="A12" s="12" t="s">
        <v>22</v>
      </c>
      <c r="B12" s="13">
        <v>0</v>
      </c>
      <c r="C12" s="13">
        <f>SUM(C9:C11)</f>
        <v>84000</v>
      </c>
      <c r="D12" s="13">
        <f>SUM(D9:D11)</f>
        <v>4910.22</v>
      </c>
      <c r="E12" s="13">
        <f t="shared" ref="E12:S12" si="1">SUM(E9:E11)</f>
        <v>47252.369999999995</v>
      </c>
      <c r="F12" s="13">
        <f t="shared" si="1"/>
        <v>8950.619999999999</v>
      </c>
      <c r="G12" s="13">
        <f t="shared" si="1"/>
        <v>363.16</v>
      </c>
      <c r="H12" s="13">
        <f t="shared" si="1"/>
        <v>5175</v>
      </c>
      <c r="I12" s="13">
        <f t="shared" si="1"/>
        <v>2379.5</v>
      </c>
      <c r="J12" s="13">
        <f t="shared" si="1"/>
        <v>0</v>
      </c>
      <c r="K12" s="13">
        <f t="shared" si="1"/>
        <v>0</v>
      </c>
      <c r="L12" s="13">
        <f t="shared" si="1"/>
        <v>0</v>
      </c>
      <c r="M12" s="13">
        <f t="shared" si="1"/>
        <v>4217</v>
      </c>
      <c r="N12" s="13">
        <f t="shared" si="1"/>
        <v>529.96</v>
      </c>
      <c r="O12" s="13">
        <f t="shared" si="1"/>
        <v>6048.9</v>
      </c>
      <c r="P12" s="13">
        <v>0</v>
      </c>
      <c r="Q12" s="13">
        <f t="shared" si="1"/>
        <v>142</v>
      </c>
      <c r="R12" s="13">
        <f t="shared" si="1"/>
        <v>0</v>
      </c>
      <c r="S12" s="13">
        <f t="shared" si="1"/>
        <v>75058.509999999995</v>
      </c>
      <c r="T12" s="7">
        <f t="shared" ref="T12:T24" si="2">B12+C12+D12-S12</f>
        <v>13851.710000000006</v>
      </c>
    </row>
    <row r="13" spans="1:22">
      <c r="A13" s="2" t="s">
        <v>23</v>
      </c>
      <c r="B13" s="6">
        <f>T11</f>
        <v>13851.710000000006</v>
      </c>
      <c r="C13" s="6">
        <v>28000</v>
      </c>
      <c r="D13" s="6"/>
      <c r="E13" s="6">
        <v>25994.74</v>
      </c>
      <c r="F13" s="6">
        <v>4062.22</v>
      </c>
      <c r="G13" s="6">
        <v>125.35</v>
      </c>
      <c r="H13" s="6">
        <v>1725</v>
      </c>
      <c r="I13" s="6">
        <v>973.5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2016.3</v>
      </c>
      <c r="P13" s="6">
        <v>0</v>
      </c>
      <c r="Q13" s="6">
        <v>0</v>
      </c>
      <c r="R13" s="6"/>
      <c r="S13" s="6">
        <f>SUM(E13:Q13)</f>
        <v>34897.11</v>
      </c>
      <c r="T13" s="6">
        <f t="shared" si="2"/>
        <v>6954.6000000000058</v>
      </c>
    </row>
    <row r="14" spans="1:22">
      <c r="A14" s="2" t="s">
        <v>24</v>
      </c>
      <c r="B14" s="6">
        <f>T13</f>
        <v>6954.6000000000058</v>
      </c>
      <c r="C14" s="6">
        <v>28000</v>
      </c>
      <c r="D14" s="6">
        <v>28.23</v>
      </c>
      <c r="E14" s="6">
        <v>33282.97</v>
      </c>
      <c r="F14" s="6">
        <v>6128.8</v>
      </c>
      <c r="G14" s="6">
        <v>147.78</v>
      </c>
      <c r="H14" s="6">
        <v>1725</v>
      </c>
      <c r="I14" s="6">
        <v>18</v>
      </c>
      <c r="J14" s="6">
        <v>0</v>
      </c>
      <c r="K14" s="6">
        <v>0</v>
      </c>
      <c r="L14" s="6">
        <v>0</v>
      </c>
      <c r="M14" s="6">
        <v>3187</v>
      </c>
      <c r="N14" s="6">
        <v>0</v>
      </c>
      <c r="O14" s="6">
        <v>2016.3</v>
      </c>
      <c r="P14" s="6">
        <v>0</v>
      </c>
      <c r="Q14" s="6">
        <v>0</v>
      </c>
      <c r="R14" s="6"/>
      <c r="S14" s="6">
        <f>SUM(E14:Q14)</f>
        <v>46505.850000000006</v>
      </c>
      <c r="T14" s="6">
        <f t="shared" si="2"/>
        <v>-11523.019999999997</v>
      </c>
    </row>
    <row r="15" spans="1:22">
      <c r="A15" s="2" t="s">
        <v>25</v>
      </c>
      <c r="B15" s="6">
        <f>T14</f>
        <v>-11523.019999999997</v>
      </c>
      <c r="C15" s="6">
        <v>28000</v>
      </c>
      <c r="D15" s="6">
        <v>4985.92</v>
      </c>
      <c r="E15" s="6">
        <v>9725.26</v>
      </c>
      <c r="F15" s="6">
        <v>3153.22</v>
      </c>
      <c r="G15" s="6">
        <v>148.77000000000001</v>
      </c>
      <c r="H15" s="6">
        <v>1725</v>
      </c>
      <c r="I15" s="6">
        <v>1625.5</v>
      </c>
      <c r="J15" s="6">
        <v>0</v>
      </c>
      <c r="K15" s="6">
        <v>0</v>
      </c>
      <c r="L15" s="6">
        <v>0</v>
      </c>
      <c r="M15" s="6">
        <v>3752.23</v>
      </c>
      <c r="N15" s="6">
        <v>12991.83</v>
      </c>
      <c r="O15" s="6">
        <v>2016.3</v>
      </c>
      <c r="P15" s="6">
        <v>0</v>
      </c>
      <c r="Q15" s="6">
        <v>0</v>
      </c>
      <c r="R15" s="6"/>
      <c r="S15" s="6">
        <f>SUM(E15:Q15)</f>
        <v>35138.11</v>
      </c>
      <c r="T15" s="6">
        <f t="shared" si="2"/>
        <v>-13675.21</v>
      </c>
    </row>
    <row r="16" spans="1:22">
      <c r="A16" s="4" t="s">
        <v>26</v>
      </c>
      <c r="B16" s="7">
        <v>0</v>
      </c>
      <c r="C16" s="7">
        <f>C12+C13+C14+C15</f>
        <v>168000</v>
      </c>
      <c r="D16" s="7">
        <f>D12+D13+D14+D15</f>
        <v>9924.369999999999</v>
      </c>
      <c r="E16" s="7">
        <f t="shared" ref="E16:S16" si="3">E12+E13+E14+E15</f>
        <v>116255.34</v>
      </c>
      <c r="F16" s="7">
        <f t="shared" si="3"/>
        <v>22294.86</v>
      </c>
      <c r="G16" s="7">
        <f t="shared" si="3"/>
        <v>785.06</v>
      </c>
      <c r="H16" s="7">
        <f t="shared" si="3"/>
        <v>10350</v>
      </c>
      <c r="I16" s="7">
        <f t="shared" si="3"/>
        <v>4996.5</v>
      </c>
      <c r="J16" s="7">
        <f t="shared" si="3"/>
        <v>0</v>
      </c>
      <c r="K16" s="7">
        <f t="shared" si="3"/>
        <v>0</v>
      </c>
      <c r="L16" s="7">
        <f t="shared" si="3"/>
        <v>0</v>
      </c>
      <c r="M16" s="7">
        <f t="shared" si="3"/>
        <v>11156.23</v>
      </c>
      <c r="N16" s="7">
        <f t="shared" si="3"/>
        <v>13521.79</v>
      </c>
      <c r="O16" s="7">
        <f t="shared" si="3"/>
        <v>12097.8</v>
      </c>
      <c r="P16" s="7">
        <v>0</v>
      </c>
      <c r="Q16" s="7">
        <f t="shared" si="3"/>
        <v>142</v>
      </c>
      <c r="R16" s="7">
        <f t="shared" si="3"/>
        <v>0</v>
      </c>
      <c r="S16" s="7">
        <f t="shared" si="3"/>
        <v>191599.58000000002</v>
      </c>
      <c r="T16" s="7">
        <f t="shared" si="2"/>
        <v>-13675.210000000021</v>
      </c>
    </row>
    <row r="17" spans="1:22">
      <c r="A17" s="2" t="s">
        <v>27</v>
      </c>
      <c r="B17" s="6">
        <f>T15</f>
        <v>-13675.21</v>
      </c>
      <c r="C17" s="6">
        <v>28000</v>
      </c>
      <c r="D17" s="6">
        <v>1827.94</v>
      </c>
      <c r="E17" s="6">
        <v>28585</v>
      </c>
      <c r="F17" s="6">
        <v>5774.17</v>
      </c>
      <c r="G17" s="6">
        <v>85</v>
      </c>
      <c r="H17" s="6">
        <v>1725</v>
      </c>
      <c r="I17" s="6">
        <v>461</v>
      </c>
      <c r="J17" s="6">
        <v>0</v>
      </c>
      <c r="K17" s="6">
        <v>0</v>
      </c>
      <c r="L17" s="6">
        <v>0</v>
      </c>
      <c r="M17" s="6">
        <v>2527.71</v>
      </c>
      <c r="N17" s="6">
        <v>0</v>
      </c>
      <c r="O17" s="6">
        <v>0</v>
      </c>
      <c r="P17" s="6">
        <v>0</v>
      </c>
      <c r="Q17" s="6">
        <v>0</v>
      </c>
      <c r="R17" s="6"/>
      <c r="S17" s="6">
        <f>SUM(E17:Q17)</f>
        <v>39157.879999999997</v>
      </c>
      <c r="T17" s="6">
        <f t="shared" si="2"/>
        <v>-23005.149999999994</v>
      </c>
    </row>
    <row r="18" spans="1:22">
      <c r="A18" s="2" t="s">
        <v>28</v>
      </c>
      <c r="B18" s="6">
        <f>T17</f>
        <v>-23005.149999999994</v>
      </c>
      <c r="C18" s="6">
        <v>28000</v>
      </c>
      <c r="D18" s="6">
        <v>3238.68</v>
      </c>
      <c r="E18" s="6">
        <v>23495</v>
      </c>
      <c r="F18" s="6">
        <v>4745.99</v>
      </c>
      <c r="G18" s="6">
        <v>115</v>
      </c>
      <c r="H18" s="6">
        <v>1725</v>
      </c>
      <c r="I18" s="6">
        <v>22</v>
      </c>
      <c r="J18" s="6">
        <v>0</v>
      </c>
      <c r="K18" s="6">
        <v>4200</v>
      </c>
      <c r="L18" s="6">
        <v>0</v>
      </c>
      <c r="M18" s="6">
        <v>1708.5</v>
      </c>
      <c r="N18" s="6">
        <v>0</v>
      </c>
      <c r="O18" s="6">
        <v>4032.6</v>
      </c>
      <c r="P18" s="6">
        <v>0</v>
      </c>
      <c r="Q18" s="6">
        <v>0</v>
      </c>
      <c r="R18" s="6"/>
      <c r="S18" s="6">
        <f>SUM(E18:Q18)</f>
        <v>40044.089999999997</v>
      </c>
      <c r="T18" s="6">
        <f t="shared" si="2"/>
        <v>-31810.55999999999</v>
      </c>
    </row>
    <row r="19" spans="1:22">
      <c r="A19" s="2" t="s">
        <v>29</v>
      </c>
      <c r="B19" s="6">
        <f>T18</f>
        <v>-31810.55999999999</v>
      </c>
      <c r="C19" s="6">
        <v>28000</v>
      </c>
      <c r="D19" s="6">
        <v>40.4</v>
      </c>
      <c r="E19" s="6">
        <v>15029.6</v>
      </c>
      <c r="F19" s="6">
        <v>3035.98</v>
      </c>
      <c r="G19" s="6">
        <v>30</v>
      </c>
      <c r="H19" s="6">
        <v>1725</v>
      </c>
      <c r="I19" s="6">
        <v>601.1</v>
      </c>
      <c r="J19" s="6">
        <v>0</v>
      </c>
      <c r="K19" s="6">
        <v>0</v>
      </c>
      <c r="L19" s="6">
        <v>0</v>
      </c>
      <c r="M19" s="6">
        <v>181.6</v>
      </c>
      <c r="N19" s="6">
        <v>0</v>
      </c>
      <c r="O19" s="6">
        <v>0</v>
      </c>
      <c r="P19" s="6">
        <v>0</v>
      </c>
      <c r="Q19" s="6">
        <v>0</v>
      </c>
      <c r="R19" s="6"/>
      <c r="S19" s="6">
        <f>SUM(E19:Q19)</f>
        <v>20603.28</v>
      </c>
      <c r="T19" s="6">
        <f t="shared" si="2"/>
        <v>-24373.439999999988</v>
      </c>
    </row>
    <row r="20" spans="1:22">
      <c r="A20" s="4" t="s">
        <v>30</v>
      </c>
      <c r="B20" s="7">
        <v>0</v>
      </c>
      <c r="C20" s="7">
        <f>C16+C17+C18+C19</f>
        <v>252000</v>
      </c>
      <c r="D20" s="7">
        <f>D16+D17+D18+D19</f>
        <v>15031.39</v>
      </c>
      <c r="E20" s="7">
        <f t="shared" ref="E20:S20" si="4">E16+E17+E18+E19</f>
        <v>183364.94</v>
      </c>
      <c r="F20" s="7">
        <f t="shared" si="4"/>
        <v>35851</v>
      </c>
      <c r="G20" s="7">
        <f t="shared" si="4"/>
        <v>1015.06</v>
      </c>
      <c r="H20" s="7">
        <f t="shared" si="4"/>
        <v>15525</v>
      </c>
      <c r="I20" s="7">
        <f t="shared" si="4"/>
        <v>6080.6</v>
      </c>
      <c r="J20" s="7">
        <f t="shared" si="4"/>
        <v>0</v>
      </c>
      <c r="K20" s="7">
        <f t="shared" si="4"/>
        <v>4200</v>
      </c>
      <c r="L20" s="7">
        <f t="shared" si="4"/>
        <v>0</v>
      </c>
      <c r="M20" s="7">
        <f t="shared" si="4"/>
        <v>15574.039999999999</v>
      </c>
      <c r="N20" s="7">
        <f t="shared" si="4"/>
        <v>13521.79</v>
      </c>
      <c r="O20" s="7">
        <f t="shared" si="4"/>
        <v>16130.4</v>
      </c>
      <c r="P20" s="7">
        <v>0</v>
      </c>
      <c r="Q20" s="7">
        <f t="shared" si="4"/>
        <v>142</v>
      </c>
      <c r="R20" s="7">
        <f t="shared" si="4"/>
        <v>0</v>
      </c>
      <c r="S20" s="7">
        <f t="shared" si="4"/>
        <v>291404.83000000007</v>
      </c>
      <c r="T20" s="7">
        <f t="shared" si="2"/>
        <v>-24373.440000000061</v>
      </c>
    </row>
    <row r="21" spans="1:22">
      <c r="A21" s="2" t="s">
        <v>31</v>
      </c>
      <c r="B21" s="6">
        <f>T19</f>
        <v>-24373.439999999988</v>
      </c>
      <c r="C21" s="6">
        <v>28000</v>
      </c>
      <c r="D21" s="6">
        <v>4046.28</v>
      </c>
      <c r="E21" s="6">
        <v>17370</v>
      </c>
      <c r="F21" s="6">
        <v>3508.74</v>
      </c>
      <c r="G21" s="6">
        <v>30</v>
      </c>
      <c r="H21" s="6">
        <v>1725</v>
      </c>
      <c r="I21" s="6">
        <v>1164.3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2016.3</v>
      </c>
      <c r="P21" s="6">
        <v>0</v>
      </c>
      <c r="Q21" s="6">
        <v>0</v>
      </c>
      <c r="R21" s="6"/>
      <c r="S21" s="6">
        <f>SUM(E21:Q21)</f>
        <v>25814.339999999997</v>
      </c>
      <c r="T21" s="6">
        <f t="shared" si="2"/>
        <v>-18141.499999999985</v>
      </c>
    </row>
    <row r="22" spans="1:22">
      <c r="A22" s="2" t="s">
        <v>32</v>
      </c>
      <c r="B22" s="6">
        <f>T21</f>
        <v>-18141.499999999985</v>
      </c>
      <c r="C22" s="6">
        <v>28000</v>
      </c>
      <c r="D22" s="6">
        <v>54.66</v>
      </c>
      <c r="E22" s="6">
        <v>14450</v>
      </c>
      <c r="F22" s="6">
        <v>2918.9</v>
      </c>
      <c r="G22" s="6">
        <v>30</v>
      </c>
      <c r="H22" s="6">
        <v>1725</v>
      </c>
      <c r="I22" s="6">
        <v>666.7</v>
      </c>
      <c r="J22" s="6">
        <v>0</v>
      </c>
      <c r="K22" s="6">
        <v>0</v>
      </c>
      <c r="L22" s="6">
        <v>0</v>
      </c>
      <c r="M22" s="6">
        <v>1050.29</v>
      </c>
      <c r="N22" s="6">
        <v>0</v>
      </c>
      <c r="O22" s="6">
        <v>0</v>
      </c>
      <c r="P22" s="6">
        <v>0</v>
      </c>
      <c r="Q22" s="6">
        <v>0</v>
      </c>
      <c r="R22" s="6"/>
      <c r="S22" s="6">
        <f>SUM(E22:Q22)</f>
        <v>20840.890000000003</v>
      </c>
      <c r="T22" s="6">
        <f t="shared" si="2"/>
        <v>-10927.729999999989</v>
      </c>
    </row>
    <row r="23" spans="1:22">
      <c r="A23" s="2" t="s">
        <v>33</v>
      </c>
      <c r="B23" s="6">
        <f>T22</f>
        <v>-10927.729999999989</v>
      </c>
      <c r="C23" s="6">
        <v>28000</v>
      </c>
      <c r="D23" s="6">
        <v>57.6</v>
      </c>
      <c r="E23" s="6">
        <v>14450</v>
      </c>
      <c r="F23" s="6">
        <v>2918.9</v>
      </c>
      <c r="G23" s="6">
        <v>-359.85</v>
      </c>
      <c r="H23" s="6">
        <v>1725</v>
      </c>
      <c r="I23" s="6">
        <v>1566.7</v>
      </c>
      <c r="J23" s="6">
        <v>0</v>
      </c>
      <c r="K23" s="6">
        <v>0</v>
      </c>
      <c r="L23" s="6">
        <v>0</v>
      </c>
      <c r="M23" s="6">
        <v>3979.58</v>
      </c>
      <c r="N23" s="6">
        <v>0</v>
      </c>
      <c r="O23" s="6">
        <v>6208.9</v>
      </c>
      <c r="P23" s="6">
        <v>772.72</v>
      </c>
      <c r="Q23" s="6">
        <v>0</v>
      </c>
      <c r="R23" s="6">
        <v>1021.49</v>
      </c>
      <c r="S23" s="6">
        <f>SUM(E23:R23)</f>
        <v>32283.440000000006</v>
      </c>
      <c r="T23" s="6">
        <f t="shared" si="2"/>
        <v>-15153.569999999996</v>
      </c>
    </row>
    <row r="24" spans="1:22">
      <c r="A24" s="5" t="s">
        <v>34</v>
      </c>
      <c r="B24" s="7">
        <f>B9</f>
        <v>0</v>
      </c>
      <c r="C24" s="7">
        <f>C20+C21+C22+C23</f>
        <v>336000</v>
      </c>
      <c r="D24" s="7">
        <f>D20+D21+D22+D23</f>
        <v>19189.929999999997</v>
      </c>
      <c r="E24" s="7">
        <f t="shared" ref="E24:S24" si="5">E20+E21+E22+E23</f>
        <v>229634.94</v>
      </c>
      <c r="F24" s="7">
        <f t="shared" si="5"/>
        <v>45197.54</v>
      </c>
      <c r="G24" s="7">
        <f t="shared" si="5"/>
        <v>715.20999999999992</v>
      </c>
      <c r="H24" s="7">
        <f t="shared" si="5"/>
        <v>20700</v>
      </c>
      <c r="I24" s="7">
        <f t="shared" si="5"/>
        <v>9478.3000000000011</v>
      </c>
      <c r="J24" s="7">
        <f t="shared" si="5"/>
        <v>0</v>
      </c>
      <c r="K24" s="7">
        <f t="shared" si="5"/>
        <v>4200</v>
      </c>
      <c r="L24" s="7">
        <f t="shared" si="5"/>
        <v>0</v>
      </c>
      <c r="M24" s="7">
        <f t="shared" si="5"/>
        <v>20603.909999999996</v>
      </c>
      <c r="N24" s="7">
        <f t="shared" si="5"/>
        <v>13521.79</v>
      </c>
      <c r="O24" s="7">
        <f t="shared" si="5"/>
        <v>24355.599999999999</v>
      </c>
      <c r="P24" s="7">
        <v>772.72</v>
      </c>
      <c r="Q24" s="7">
        <f t="shared" si="5"/>
        <v>142</v>
      </c>
      <c r="R24" s="7">
        <f t="shared" si="5"/>
        <v>1021.49</v>
      </c>
      <c r="S24" s="7">
        <f t="shared" si="5"/>
        <v>370343.50000000006</v>
      </c>
      <c r="T24" s="7">
        <f t="shared" si="2"/>
        <v>-15153.570000000065</v>
      </c>
    </row>
    <row r="26" spans="1:22">
      <c r="C26" s="1" t="s">
        <v>38</v>
      </c>
    </row>
    <row r="27" spans="1:22" ht="15.75" customHeight="1">
      <c r="C27" s="33" t="s">
        <v>56</v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</row>
    <row r="28" spans="1:22" ht="24" customHeight="1">
      <c r="C28" s="21" t="s">
        <v>43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2" ht="23.25" customHeight="1">
      <c r="C29" s="21" t="s">
        <v>44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2">
      <c r="C30" s="1" t="s">
        <v>51</v>
      </c>
    </row>
    <row r="32" spans="1:22">
      <c r="C32" s="1" t="s">
        <v>41</v>
      </c>
      <c r="N32" s="1" t="s">
        <v>42</v>
      </c>
    </row>
    <row r="34" spans="10:10">
      <c r="J34" s="10"/>
    </row>
    <row r="53" spans="1:20">
      <c r="A53" s="1" t="s">
        <v>0</v>
      </c>
    </row>
    <row r="54" spans="1:20">
      <c r="A54" s="1" t="s">
        <v>35</v>
      </c>
    </row>
    <row r="56" spans="1:20">
      <c r="A56" s="30" t="s">
        <v>57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</row>
    <row r="57" spans="1:20">
      <c r="A57" s="31" t="s">
        <v>36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</row>
    <row r="59" spans="1:20" ht="12.75" customHeight="1">
      <c r="A59" s="22" t="s">
        <v>2</v>
      </c>
      <c r="B59" s="27" t="s">
        <v>3</v>
      </c>
      <c r="C59" s="28"/>
      <c r="D59" s="29"/>
      <c r="E59" s="24" t="s">
        <v>18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5" t="s">
        <v>40</v>
      </c>
    </row>
    <row r="60" spans="1:20" ht="52.5" customHeight="1">
      <c r="A60" s="23"/>
      <c r="B60" s="8" t="s">
        <v>39</v>
      </c>
      <c r="C60" s="20" t="s">
        <v>54</v>
      </c>
      <c r="D60" s="20" t="s">
        <v>55</v>
      </c>
      <c r="E60" s="8" t="s">
        <v>4</v>
      </c>
      <c r="F60" s="8" t="s">
        <v>37</v>
      </c>
      <c r="G60" s="8" t="s">
        <v>5</v>
      </c>
      <c r="H60" s="8" t="s">
        <v>6</v>
      </c>
      <c r="I60" s="9" t="s">
        <v>7</v>
      </c>
      <c r="J60" s="8" t="s">
        <v>8</v>
      </c>
      <c r="K60" s="8" t="s">
        <v>9</v>
      </c>
      <c r="L60" s="8" t="s">
        <v>10</v>
      </c>
      <c r="M60" s="8" t="s">
        <v>11</v>
      </c>
      <c r="N60" s="8" t="s">
        <v>12</v>
      </c>
      <c r="O60" s="8" t="s">
        <v>13</v>
      </c>
      <c r="P60" s="17" t="s">
        <v>46</v>
      </c>
      <c r="Q60" s="8" t="s">
        <v>17</v>
      </c>
      <c r="R60" s="16" t="s">
        <v>45</v>
      </c>
      <c r="S60" s="8" t="s">
        <v>14</v>
      </c>
      <c r="T60" s="26"/>
    </row>
    <row r="61" spans="1:20">
      <c r="A61" s="2" t="s">
        <v>19</v>
      </c>
      <c r="B61" s="6">
        <v>0</v>
      </c>
      <c r="C61" s="6">
        <v>37190</v>
      </c>
      <c r="D61" s="6"/>
      <c r="E61" s="6">
        <v>14800</v>
      </c>
      <c r="F61" s="6">
        <v>2989.6</v>
      </c>
      <c r="G61" s="6">
        <v>145</v>
      </c>
      <c r="H61" s="6">
        <v>1725</v>
      </c>
      <c r="I61" s="6">
        <v>1140</v>
      </c>
      <c r="J61" s="6">
        <v>0</v>
      </c>
      <c r="K61" s="6">
        <v>0</v>
      </c>
      <c r="L61" s="6">
        <v>0</v>
      </c>
      <c r="M61" s="6">
        <v>0</v>
      </c>
      <c r="N61" s="6">
        <v>529.96</v>
      </c>
      <c r="O61" s="6">
        <v>2016.3</v>
      </c>
      <c r="P61" s="6">
        <v>0</v>
      </c>
      <c r="Q61" s="6">
        <v>0</v>
      </c>
      <c r="R61" s="6"/>
      <c r="S61" s="6">
        <f>SUM(E61:Q61)</f>
        <v>23345.859999999997</v>
      </c>
      <c r="T61" s="6">
        <f>B61+C61-S61</f>
        <v>13844.140000000003</v>
      </c>
    </row>
    <row r="62" spans="1:20">
      <c r="A62" s="2" t="s">
        <v>20</v>
      </c>
      <c r="B62" s="6">
        <f>T61</f>
        <v>13844.140000000003</v>
      </c>
      <c r="C62" s="6">
        <v>23220</v>
      </c>
      <c r="D62" s="6"/>
      <c r="E62" s="6">
        <v>15100</v>
      </c>
      <c r="F62" s="6">
        <v>3050.2</v>
      </c>
      <c r="G62" s="6">
        <v>106.8</v>
      </c>
      <c r="H62" s="6">
        <v>1725</v>
      </c>
      <c r="I62" s="6">
        <v>266</v>
      </c>
      <c r="J62" s="6">
        <v>0</v>
      </c>
      <c r="K62" s="6">
        <v>0</v>
      </c>
      <c r="L62" s="6">
        <v>0</v>
      </c>
      <c r="M62" s="6">
        <v>734.5</v>
      </c>
      <c r="N62" s="6">
        <v>0</v>
      </c>
      <c r="O62" s="6">
        <v>2016.3</v>
      </c>
      <c r="P62" s="6">
        <v>0</v>
      </c>
      <c r="Q62" s="6">
        <v>142</v>
      </c>
      <c r="R62" s="6"/>
      <c r="S62" s="6">
        <f>SUM(E62:Q62)</f>
        <v>23140.799999999999</v>
      </c>
      <c r="T62" s="6">
        <f>B62+C62-S62</f>
        <v>13923.34</v>
      </c>
    </row>
    <row r="63" spans="1:20">
      <c r="A63" s="2" t="s">
        <v>21</v>
      </c>
      <c r="B63" s="6">
        <f>T62</f>
        <v>13923.34</v>
      </c>
      <c r="C63" s="6">
        <v>26103.8</v>
      </c>
      <c r="D63" s="6">
        <v>4910.22</v>
      </c>
      <c r="E63" s="6">
        <v>17352.37</v>
      </c>
      <c r="F63" s="6">
        <v>2910.82</v>
      </c>
      <c r="G63" s="6">
        <v>111.36</v>
      </c>
      <c r="H63" s="6">
        <v>1725</v>
      </c>
      <c r="I63" s="6">
        <v>973.5</v>
      </c>
      <c r="J63" s="6">
        <v>0</v>
      </c>
      <c r="K63" s="6">
        <v>0</v>
      </c>
      <c r="L63" s="6">
        <v>0</v>
      </c>
      <c r="M63" s="6">
        <v>3482.5</v>
      </c>
      <c r="N63" s="6">
        <v>0</v>
      </c>
      <c r="O63" s="6">
        <v>2016.3</v>
      </c>
      <c r="P63" s="6">
        <v>0</v>
      </c>
      <c r="Q63" s="6">
        <v>0</v>
      </c>
      <c r="R63" s="6"/>
      <c r="S63" s="6">
        <f>SUM(E63:Q63)</f>
        <v>28571.85</v>
      </c>
      <c r="T63" s="6">
        <f>B63+C63+D63-S63</f>
        <v>16365.510000000002</v>
      </c>
    </row>
    <row r="64" spans="1:20" ht="13.5">
      <c r="A64" s="4" t="s">
        <v>22</v>
      </c>
      <c r="B64" s="7">
        <v>0</v>
      </c>
      <c r="C64" s="7">
        <f>SUM(C61:C63)</f>
        <v>86513.8</v>
      </c>
      <c r="D64" s="13">
        <f>SUM(D61:D63)</f>
        <v>4910.22</v>
      </c>
      <c r="E64" s="7">
        <f t="shared" ref="E64:S64" si="6">SUM(E61:E63)</f>
        <v>47252.369999999995</v>
      </c>
      <c r="F64" s="7">
        <f t="shared" si="6"/>
        <v>8950.619999999999</v>
      </c>
      <c r="G64" s="7">
        <f t="shared" si="6"/>
        <v>363.16</v>
      </c>
      <c r="H64" s="7">
        <f t="shared" si="6"/>
        <v>5175</v>
      </c>
      <c r="I64" s="7">
        <f t="shared" si="6"/>
        <v>2379.5</v>
      </c>
      <c r="J64" s="7">
        <f t="shared" si="6"/>
        <v>0</v>
      </c>
      <c r="K64" s="7">
        <f t="shared" si="6"/>
        <v>0</v>
      </c>
      <c r="L64" s="7">
        <f t="shared" si="6"/>
        <v>0</v>
      </c>
      <c r="M64" s="7">
        <f t="shared" si="6"/>
        <v>4217</v>
      </c>
      <c r="N64" s="7">
        <f t="shared" si="6"/>
        <v>529.96</v>
      </c>
      <c r="O64" s="7">
        <f t="shared" si="6"/>
        <v>6048.9</v>
      </c>
      <c r="P64" s="7">
        <v>0</v>
      </c>
      <c r="Q64" s="7">
        <f t="shared" si="6"/>
        <v>142</v>
      </c>
      <c r="R64" s="7">
        <f t="shared" si="6"/>
        <v>0</v>
      </c>
      <c r="S64" s="7">
        <f t="shared" si="6"/>
        <v>75058.509999999995</v>
      </c>
      <c r="T64" s="7">
        <f t="shared" ref="T64:T76" si="7">B64+C64+D64-S64</f>
        <v>16365.510000000009</v>
      </c>
    </row>
    <row r="65" spans="1:20">
      <c r="A65" s="2" t="s">
        <v>23</v>
      </c>
      <c r="B65" s="6">
        <f>T63</f>
        <v>16365.510000000002</v>
      </c>
      <c r="C65" s="6">
        <v>20479</v>
      </c>
      <c r="D65" s="6"/>
      <c r="E65" s="6">
        <v>25994.74</v>
      </c>
      <c r="F65" s="6">
        <v>4062.22</v>
      </c>
      <c r="G65" s="6">
        <v>125.35</v>
      </c>
      <c r="H65" s="6">
        <v>1725</v>
      </c>
      <c r="I65" s="6">
        <v>973.5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2016.3</v>
      </c>
      <c r="P65" s="6">
        <v>0</v>
      </c>
      <c r="Q65" s="6">
        <v>0</v>
      </c>
      <c r="R65" s="6"/>
      <c r="S65" s="6">
        <f>SUM(E65:Q65)</f>
        <v>34897.11</v>
      </c>
      <c r="T65" s="6">
        <f t="shared" si="7"/>
        <v>1947.4000000000015</v>
      </c>
    </row>
    <row r="66" spans="1:20">
      <c r="A66" s="2" t="s">
        <v>24</v>
      </c>
      <c r="B66" s="6">
        <f>T65</f>
        <v>1947.4000000000015</v>
      </c>
      <c r="C66" s="6">
        <v>23461.200000000001</v>
      </c>
      <c r="D66" s="6">
        <v>28.23</v>
      </c>
      <c r="E66" s="6">
        <v>33282.97</v>
      </c>
      <c r="F66" s="6">
        <v>6128.8</v>
      </c>
      <c r="G66" s="6">
        <v>147.78</v>
      </c>
      <c r="H66" s="6">
        <v>1725</v>
      </c>
      <c r="I66" s="6">
        <v>18</v>
      </c>
      <c r="J66" s="6">
        <v>0</v>
      </c>
      <c r="K66" s="6">
        <v>0</v>
      </c>
      <c r="L66" s="6">
        <v>0</v>
      </c>
      <c r="M66" s="6">
        <v>3187</v>
      </c>
      <c r="N66" s="6">
        <v>0</v>
      </c>
      <c r="O66" s="6">
        <v>2016.3</v>
      </c>
      <c r="P66" s="6">
        <v>0</v>
      </c>
      <c r="Q66" s="6">
        <v>0</v>
      </c>
      <c r="R66" s="6"/>
      <c r="S66" s="6">
        <f>SUM(E66:Q66)</f>
        <v>46505.850000000006</v>
      </c>
      <c r="T66" s="6">
        <f t="shared" si="7"/>
        <v>-21069.020000000004</v>
      </c>
    </row>
    <row r="67" spans="1:20">
      <c r="A67" s="2" t="s">
        <v>25</v>
      </c>
      <c r="B67" s="6">
        <f>T66</f>
        <v>-21069.020000000004</v>
      </c>
      <c r="C67" s="6">
        <v>29351</v>
      </c>
      <c r="D67" s="6">
        <v>4985.92</v>
      </c>
      <c r="E67" s="6">
        <v>9725.26</v>
      </c>
      <c r="F67" s="6">
        <v>3153.22</v>
      </c>
      <c r="G67" s="6">
        <v>148.77000000000001</v>
      </c>
      <c r="H67" s="6">
        <v>1725</v>
      </c>
      <c r="I67" s="6">
        <v>1625.5</v>
      </c>
      <c r="J67" s="6">
        <v>0</v>
      </c>
      <c r="K67" s="6">
        <v>0</v>
      </c>
      <c r="L67" s="6">
        <v>0</v>
      </c>
      <c r="M67" s="6">
        <v>3752.23</v>
      </c>
      <c r="N67" s="6">
        <v>12991.83</v>
      </c>
      <c r="O67" s="6">
        <v>2016.3</v>
      </c>
      <c r="P67" s="6">
        <v>0</v>
      </c>
      <c r="Q67" s="6">
        <v>0</v>
      </c>
      <c r="R67" s="6"/>
      <c r="S67" s="6">
        <f>SUM(E67:Q67)</f>
        <v>35138.11</v>
      </c>
      <c r="T67" s="6">
        <f t="shared" si="7"/>
        <v>-21870.210000000006</v>
      </c>
    </row>
    <row r="68" spans="1:20">
      <c r="A68" s="4" t="s">
        <v>26</v>
      </c>
      <c r="B68" s="7">
        <v>0</v>
      </c>
      <c r="C68" s="7">
        <f>C64+C65+C66+C67</f>
        <v>159805</v>
      </c>
      <c r="D68" s="7">
        <f>D64+D65+D66+D67</f>
        <v>9924.369999999999</v>
      </c>
      <c r="E68" s="7">
        <f t="shared" ref="E68:S68" si="8">E64+E65+E66+E67</f>
        <v>116255.34</v>
      </c>
      <c r="F68" s="7">
        <f t="shared" si="8"/>
        <v>22294.86</v>
      </c>
      <c r="G68" s="7">
        <f t="shared" si="8"/>
        <v>785.06</v>
      </c>
      <c r="H68" s="7">
        <f t="shared" si="8"/>
        <v>10350</v>
      </c>
      <c r="I68" s="7">
        <f t="shared" si="8"/>
        <v>4996.5</v>
      </c>
      <c r="J68" s="7">
        <f t="shared" si="8"/>
        <v>0</v>
      </c>
      <c r="K68" s="7">
        <f t="shared" si="8"/>
        <v>0</v>
      </c>
      <c r="L68" s="7">
        <f t="shared" si="8"/>
        <v>0</v>
      </c>
      <c r="M68" s="7">
        <f t="shared" si="8"/>
        <v>11156.23</v>
      </c>
      <c r="N68" s="7">
        <f t="shared" si="8"/>
        <v>13521.79</v>
      </c>
      <c r="O68" s="7">
        <f t="shared" si="8"/>
        <v>12097.8</v>
      </c>
      <c r="P68" s="7">
        <v>0</v>
      </c>
      <c r="Q68" s="7">
        <f t="shared" si="8"/>
        <v>142</v>
      </c>
      <c r="R68" s="7">
        <f t="shared" si="8"/>
        <v>0</v>
      </c>
      <c r="S68" s="7">
        <f t="shared" si="8"/>
        <v>191599.58000000002</v>
      </c>
      <c r="T68" s="6">
        <f t="shared" si="7"/>
        <v>-21870.210000000021</v>
      </c>
    </row>
    <row r="69" spans="1:20">
      <c r="A69" s="2" t="s">
        <v>27</v>
      </c>
      <c r="B69" s="6">
        <f>T67</f>
        <v>-21870.210000000006</v>
      </c>
      <c r="C69" s="6">
        <v>27533</v>
      </c>
      <c r="D69" s="6">
        <v>1827.94</v>
      </c>
      <c r="E69" s="6">
        <v>28585</v>
      </c>
      <c r="F69" s="6">
        <v>5774.17</v>
      </c>
      <c r="G69" s="6">
        <v>85</v>
      </c>
      <c r="H69" s="6">
        <v>1725</v>
      </c>
      <c r="I69" s="6">
        <v>461</v>
      </c>
      <c r="J69" s="6">
        <v>0</v>
      </c>
      <c r="K69" s="6">
        <v>0</v>
      </c>
      <c r="L69" s="6">
        <v>0</v>
      </c>
      <c r="M69" s="6">
        <v>2527.71</v>
      </c>
      <c r="N69" s="6">
        <v>0</v>
      </c>
      <c r="O69" s="6">
        <v>0</v>
      </c>
      <c r="P69" s="6">
        <v>0</v>
      </c>
      <c r="Q69" s="6">
        <v>0</v>
      </c>
      <c r="R69" s="6"/>
      <c r="S69" s="6">
        <f>SUM(E69:Q69)</f>
        <v>39157.879999999997</v>
      </c>
      <c r="T69" s="6">
        <f t="shared" si="7"/>
        <v>-31667.15</v>
      </c>
    </row>
    <row r="70" spans="1:20">
      <c r="A70" s="2" t="s">
        <v>28</v>
      </c>
      <c r="B70" s="6">
        <f>T69</f>
        <v>-31667.15</v>
      </c>
      <c r="C70" s="6">
        <v>27798.61</v>
      </c>
      <c r="D70" s="6">
        <v>1433.38</v>
      </c>
      <c r="E70" s="6">
        <v>23495</v>
      </c>
      <c r="F70" s="6">
        <v>4745.99</v>
      </c>
      <c r="G70" s="6">
        <v>115</v>
      </c>
      <c r="H70" s="6">
        <v>1725</v>
      </c>
      <c r="I70" s="6">
        <v>22</v>
      </c>
      <c r="J70" s="6">
        <v>0</v>
      </c>
      <c r="K70" s="6">
        <v>4200</v>
      </c>
      <c r="L70" s="6">
        <v>0</v>
      </c>
      <c r="M70" s="6">
        <v>1708.5</v>
      </c>
      <c r="N70" s="6">
        <v>0</v>
      </c>
      <c r="O70" s="6">
        <v>4032.6</v>
      </c>
      <c r="P70" s="6">
        <v>0</v>
      </c>
      <c r="Q70" s="6">
        <v>0</v>
      </c>
      <c r="R70" s="6"/>
      <c r="S70" s="6">
        <f>SUM(E70:Q70)</f>
        <v>40044.089999999997</v>
      </c>
      <c r="T70" s="6">
        <f t="shared" si="7"/>
        <v>-42479.25</v>
      </c>
    </row>
    <row r="71" spans="1:20">
      <c r="A71" s="2" t="s">
        <v>29</v>
      </c>
      <c r="B71" s="6">
        <f>T70</f>
        <v>-42479.25</v>
      </c>
      <c r="C71" s="6">
        <v>28646</v>
      </c>
      <c r="D71" s="6">
        <v>1845.7</v>
      </c>
      <c r="E71" s="6">
        <v>15029.6</v>
      </c>
      <c r="F71" s="6">
        <v>3035.98</v>
      </c>
      <c r="G71" s="6">
        <v>30</v>
      </c>
      <c r="H71" s="6">
        <v>1725</v>
      </c>
      <c r="I71" s="6">
        <v>601.1</v>
      </c>
      <c r="J71" s="6">
        <v>0</v>
      </c>
      <c r="K71" s="6">
        <v>0</v>
      </c>
      <c r="L71" s="6">
        <v>0</v>
      </c>
      <c r="M71" s="6">
        <v>181.6</v>
      </c>
      <c r="N71" s="6">
        <v>0</v>
      </c>
      <c r="O71" s="6">
        <v>0</v>
      </c>
      <c r="P71" s="6">
        <v>0</v>
      </c>
      <c r="Q71" s="6">
        <v>0</v>
      </c>
      <c r="R71" s="6"/>
      <c r="S71" s="6">
        <f>SUM(E71:Q71)</f>
        <v>20603.28</v>
      </c>
      <c r="T71" s="6">
        <f t="shared" si="7"/>
        <v>-32590.829999999998</v>
      </c>
    </row>
    <row r="72" spans="1:20">
      <c r="A72" s="4" t="s">
        <v>30</v>
      </c>
      <c r="B72" s="7">
        <v>0</v>
      </c>
      <c r="C72" s="7">
        <f>C68+C69+C70+C71</f>
        <v>243782.61</v>
      </c>
      <c r="D72" s="7">
        <f>D68+D69+D70+D71</f>
        <v>15031.39</v>
      </c>
      <c r="E72" s="7">
        <f t="shared" ref="E72:S72" si="9">E68+E69+E70+E71</f>
        <v>183364.94</v>
      </c>
      <c r="F72" s="7">
        <f t="shared" si="9"/>
        <v>35851</v>
      </c>
      <c r="G72" s="7">
        <f t="shared" si="9"/>
        <v>1015.06</v>
      </c>
      <c r="H72" s="7">
        <f t="shared" si="9"/>
        <v>15525</v>
      </c>
      <c r="I72" s="7">
        <f t="shared" si="9"/>
        <v>6080.6</v>
      </c>
      <c r="J72" s="7">
        <f t="shared" si="9"/>
        <v>0</v>
      </c>
      <c r="K72" s="7">
        <v>4200</v>
      </c>
      <c r="L72" s="7">
        <f t="shared" si="9"/>
        <v>0</v>
      </c>
      <c r="M72" s="7">
        <f t="shared" si="9"/>
        <v>15574.039999999999</v>
      </c>
      <c r="N72" s="7">
        <f t="shared" si="9"/>
        <v>13521.79</v>
      </c>
      <c r="O72" s="7">
        <f t="shared" si="9"/>
        <v>16130.4</v>
      </c>
      <c r="P72" s="7">
        <v>0</v>
      </c>
      <c r="Q72" s="7">
        <f t="shared" si="9"/>
        <v>142</v>
      </c>
      <c r="R72" s="7">
        <f t="shared" si="9"/>
        <v>0</v>
      </c>
      <c r="S72" s="7">
        <f t="shared" si="9"/>
        <v>291404.83000000007</v>
      </c>
      <c r="T72" s="7">
        <f t="shared" si="7"/>
        <v>-32590.830000000075</v>
      </c>
    </row>
    <row r="73" spans="1:20">
      <c r="A73" s="2" t="s">
        <v>31</v>
      </c>
      <c r="B73" s="6">
        <f>T71</f>
        <v>-32590.829999999998</v>
      </c>
      <c r="C73" s="6">
        <v>18746</v>
      </c>
      <c r="D73" s="6">
        <v>4046.28</v>
      </c>
      <c r="E73" s="6">
        <v>17370</v>
      </c>
      <c r="F73" s="6">
        <v>3508.74</v>
      </c>
      <c r="G73" s="6">
        <v>30</v>
      </c>
      <c r="H73" s="6">
        <v>1725</v>
      </c>
      <c r="I73" s="6">
        <v>1164.3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2016.3</v>
      </c>
      <c r="P73" s="6">
        <v>0</v>
      </c>
      <c r="Q73" s="6">
        <v>0</v>
      </c>
      <c r="R73" s="6"/>
      <c r="S73" s="6">
        <f>SUM(E73:Q73)</f>
        <v>25814.339999999997</v>
      </c>
      <c r="T73" s="6">
        <f t="shared" si="7"/>
        <v>-35612.889999999992</v>
      </c>
    </row>
    <row r="74" spans="1:20">
      <c r="A74" s="2" t="s">
        <v>32</v>
      </c>
      <c r="B74" s="6">
        <f>T73</f>
        <v>-35612.889999999992</v>
      </c>
      <c r="C74" s="6">
        <v>31720.55</v>
      </c>
      <c r="D74" s="6">
        <v>54.66</v>
      </c>
      <c r="E74" s="6">
        <v>14450</v>
      </c>
      <c r="F74" s="6">
        <v>2918.9</v>
      </c>
      <c r="G74" s="6">
        <v>30</v>
      </c>
      <c r="H74" s="6">
        <v>1725</v>
      </c>
      <c r="I74" s="6">
        <v>666.7</v>
      </c>
      <c r="J74" s="6">
        <v>0</v>
      </c>
      <c r="K74" s="6">
        <v>0</v>
      </c>
      <c r="L74" s="6">
        <v>0</v>
      </c>
      <c r="M74" s="6">
        <v>1050.29</v>
      </c>
      <c r="N74" s="6">
        <v>0</v>
      </c>
      <c r="O74" s="6">
        <v>0</v>
      </c>
      <c r="P74" s="6">
        <v>0</v>
      </c>
      <c r="Q74" s="6">
        <v>0</v>
      </c>
      <c r="R74" s="6"/>
      <c r="S74" s="6">
        <f>SUM(E74:Q74)</f>
        <v>20840.890000000003</v>
      </c>
      <c r="T74" s="6">
        <f t="shared" si="7"/>
        <v>-24678.569999999996</v>
      </c>
    </row>
    <row r="75" spans="1:20">
      <c r="A75" s="2" t="s">
        <v>33</v>
      </c>
      <c r="B75" s="6">
        <f>T74</f>
        <v>-24678.569999999996</v>
      </c>
      <c r="C75" s="6">
        <v>46089</v>
      </c>
      <c r="D75" s="6">
        <v>57.6</v>
      </c>
      <c r="E75" s="6">
        <v>14450</v>
      </c>
      <c r="F75" s="6">
        <v>2918.9</v>
      </c>
      <c r="G75" s="6">
        <v>-359.85</v>
      </c>
      <c r="H75" s="6">
        <v>1725</v>
      </c>
      <c r="I75" s="6">
        <v>1566.7</v>
      </c>
      <c r="J75" s="6">
        <v>0</v>
      </c>
      <c r="K75" s="6">
        <v>0</v>
      </c>
      <c r="L75" s="6">
        <v>0</v>
      </c>
      <c r="M75" s="6">
        <v>3979.58</v>
      </c>
      <c r="N75" s="6">
        <v>0</v>
      </c>
      <c r="O75" s="6">
        <v>6208.9</v>
      </c>
      <c r="P75" s="6">
        <v>772.72</v>
      </c>
      <c r="Q75" s="6">
        <v>0</v>
      </c>
      <c r="R75" s="6">
        <v>1021.49</v>
      </c>
      <c r="S75" s="6">
        <f>SUM(E75:R75)</f>
        <v>32283.440000000006</v>
      </c>
      <c r="T75" s="6">
        <f t="shared" si="7"/>
        <v>-10815.410000000003</v>
      </c>
    </row>
    <row r="76" spans="1:20">
      <c r="A76" s="5" t="s">
        <v>34</v>
      </c>
      <c r="B76" s="7">
        <f>B61</f>
        <v>0</v>
      </c>
      <c r="C76" s="7">
        <f>C72+C73+C74+C75</f>
        <v>340338.16</v>
      </c>
      <c r="D76" s="7">
        <f>D72+D73+D74+D75</f>
        <v>19189.929999999997</v>
      </c>
      <c r="E76" s="7">
        <f t="shared" ref="E76" si="10">E72+E73+E74+E75</f>
        <v>229634.94</v>
      </c>
      <c r="F76" s="7">
        <f t="shared" ref="F76:S76" si="11">F72+F73+F74+F75</f>
        <v>45197.54</v>
      </c>
      <c r="G76" s="7">
        <f t="shared" si="11"/>
        <v>715.20999999999992</v>
      </c>
      <c r="H76" s="7">
        <f t="shared" si="11"/>
        <v>20700</v>
      </c>
      <c r="I76" s="7">
        <f t="shared" si="11"/>
        <v>9478.3000000000011</v>
      </c>
      <c r="J76" s="7">
        <f t="shared" si="11"/>
        <v>0</v>
      </c>
      <c r="K76" s="7">
        <f t="shared" si="11"/>
        <v>4200</v>
      </c>
      <c r="L76" s="7">
        <f t="shared" si="11"/>
        <v>0</v>
      </c>
      <c r="M76" s="7">
        <f t="shared" si="11"/>
        <v>20603.909999999996</v>
      </c>
      <c r="N76" s="7">
        <f t="shared" si="11"/>
        <v>13521.79</v>
      </c>
      <c r="O76" s="7">
        <f t="shared" si="11"/>
        <v>24355.599999999999</v>
      </c>
      <c r="P76" s="7">
        <v>772.72</v>
      </c>
      <c r="Q76" s="7">
        <f t="shared" si="11"/>
        <v>142</v>
      </c>
      <c r="R76" s="7">
        <f t="shared" si="11"/>
        <v>1021.49</v>
      </c>
      <c r="S76" s="7">
        <f t="shared" si="11"/>
        <v>370343.50000000006</v>
      </c>
      <c r="T76" s="7">
        <f t="shared" si="7"/>
        <v>-10815.410000000091</v>
      </c>
    </row>
    <row r="77" spans="1:20" ht="24">
      <c r="A77" s="18" t="s">
        <v>49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7"/>
    </row>
    <row r="79" spans="1:20">
      <c r="C79" s="1" t="s">
        <v>38</v>
      </c>
    </row>
    <row r="80" spans="1:20" ht="26.25" customHeight="1">
      <c r="C80" s="21" t="s">
        <v>43</v>
      </c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</row>
    <row r="81" spans="3:21" ht="27.75" customHeight="1">
      <c r="C81" s="21" t="s">
        <v>44</v>
      </c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</row>
    <row r="83" spans="3:21">
      <c r="C83" s="1" t="s">
        <v>41</v>
      </c>
      <c r="N83" s="1" t="s">
        <v>42</v>
      </c>
      <c r="U83" s="1" t="s">
        <v>47</v>
      </c>
    </row>
    <row r="87" spans="3:21">
      <c r="R87" s="1" t="s">
        <v>50</v>
      </c>
    </row>
  </sheetData>
  <mergeCells count="17">
    <mergeCell ref="A4:T4"/>
    <mergeCell ref="A5:T5"/>
    <mergeCell ref="A7:A8"/>
    <mergeCell ref="A56:T56"/>
    <mergeCell ref="A57:T57"/>
    <mergeCell ref="C29:T29"/>
    <mergeCell ref="C28:T28"/>
    <mergeCell ref="E7:S7"/>
    <mergeCell ref="T7:T8"/>
    <mergeCell ref="B7:D7"/>
    <mergeCell ref="C27:V27"/>
    <mergeCell ref="C81:T81"/>
    <mergeCell ref="A59:A60"/>
    <mergeCell ref="E59:S59"/>
    <mergeCell ref="T59:T60"/>
    <mergeCell ref="C80:T80"/>
    <mergeCell ref="B59:D59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2016-02-13T06:43:22Z</cp:lastPrinted>
  <dcterms:created xsi:type="dcterms:W3CDTF">2015-01-27T10:34:01Z</dcterms:created>
  <dcterms:modified xsi:type="dcterms:W3CDTF">2016-06-03T07:25:02Z</dcterms:modified>
</cp:coreProperties>
</file>